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illiam\Desktop\TRAINING\PROGRAMS\MS EXCEL\CHARTS\Charts Writeups\"/>
    </mc:Choice>
  </mc:AlternateContent>
  <bookViews>
    <workbookView xWindow="0" yWindow="3000" windowWidth="20490" windowHeight="7440"/>
  </bookViews>
  <sheets>
    <sheet name="DynamicChart" sheetId="4" r:id="rId1"/>
  </sheets>
  <definedNames>
    <definedName name="ProdCategList">DynamicChart!$U$2:$V$6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4" l="1"/>
  <c r="B21" i="4" s="1"/>
  <c r="C21" i="4" l="1"/>
  <c r="J20" i="4"/>
  <c r="G21" i="4"/>
  <c r="L21" i="4"/>
  <c r="K21" i="4"/>
  <c r="F20" i="4"/>
  <c r="J21" i="4"/>
  <c r="F21" i="4"/>
  <c r="M20" i="4"/>
  <c r="I20" i="4"/>
  <c r="E20" i="4"/>
  <c r="M21" i="4"/>
  <c r="I21" i="4"/>
  <c r="E21" i="4"/>
  <c r="L20" i="4"/>
  <c r="H20" i="4"/>
  <c r="D20" i="4"/>
  <c r="H21" i="4"/>
  <c r="D21" i="4"/>
  <c r="K20" i="4"/>
  <c r="G20" i="4"/>
  <c r="C20" i="4"/>
  <c r="B20" i="4"/>
  <c r="AC12" i="4"/>
  <c r="AC18" i="4"/>
  <c r="AC17" i="4"/>
  <c r="AC6" i="4"/>
  <c r="AC15" i="4"/>
  <c r="AC19" i="4"/>
  <c r="AC9" i="4"/>
  <c r="AC11" i="4"/>
  <c r="AC13" i="4"/>
  <c r="AC14" i="4"/>
  <c r="AC5" i="4"/>
  <c r="AC16" i="4"/>
  <c r="AC21" i="4"/>
  <c r="AC22" i="4"/>
  <c r="AC23" i="4"/>
  <c r="AC20" i="4"/>
  <c r="AC7" i="4"/>
  <c r="AC4" i="4"/>
  <c r="AC10" i="4"/>
  <c r="AC8" i="4"/>
  <c r="A21" i="4" l="1"/>
  <c r="A20" i="4"/>
  <c r="B18" i="4" l="1"/>
</calcChain>
</file>

<file path=xl/sharedStrings.xml><?xml version="1.0" encoding="utf-8"?>
<sst xmlns="http://schemas.openxmlformats.org/spreadsheetml/2006/main" count="80" uniqueCount="29">
  <si>
    <t>Baby Products</t>
  </si>
  <si>
    <t>Electronics</t>
  </si>
  <si>
    <t>Fashion Jewellery</t>
  </si>
  <si>
    <t>Furniture</t>
  </si>
  <si>
    <t>Office Supplies</t>
  </si>
  <si>
    <t>Product Category</t>
  </si>
  <si>
    <t>Region</t>
  </si>
  <si>
    <t>East</t>
  </si>
  <si>
    <t>West</t>
  </si>
  <si>
    <t>North</t>
  </si>
  <si>
    <t>Mid-West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</si>
  <si>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</si>
  <si>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</si>
  <si>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</si>
  <si>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</si>
  <si>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</si>
  <si>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</si>
  <si>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</si>
  <si>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</si>
  <si>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</si>
  <si>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</si>
  <si>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</si>
  <si>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</si>
  <si>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Select the Regions</t>
  </si>
  <si>
    <t>Product Category List</t>
  </si>
  <si>
    <t>Cell B20 equivalent formula</t>
  </si>
  <si>
    <t>To get results using this formula press CTRL+SHIFT+ENTER</t>
  </si>
  <si>
    <t>Helper Column</t>
  </si>
  <si>
    <t>=INDEX($AC$3:$AQ$23,MATCH(1,($AD$3:$AD$23=$S$4)*($AE$3:$AE$23=$A20),0),MATCH(B$19,$AC$3:$AQ$3,0))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</si>
</sst>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indexed="13"/>
      <name val="Arial"/>
      <family val="2"/>
    </font>
    <font>
      <sz val="9"/>
      <name val="Arial"/>
      <family val="2"/>
    </font>
    <font>
      <b/>
      <sz val="12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0" fillId="0" borderId="1" xfId="0" applyBorder="1"/>
    <xf numFmtId="164" fontId="0" fillId="0" borderId="0" xfId="0" applyNumberFormat="1"/>
    <xf numFmtId="0" fontId="2" fillId="2" borderId="2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0" xfId="0" applyFill="1" applyBorder="1"/>
    <xf numFmtId="0" fontId="0" fillId="4" borderId="8" xfId="0" applyFill="1" applyBorder="1"/>
    <xf numFmtId="0" fontId="0" fillId="4" borderId="9" xfId="0" applyFill="1" applyBorder="1"/>
    <xf numFmtId="0" fontId="0" fillId="4" borderId="3" xfId="0" applyFill="1" applyBorder="1"/>
    <xf numFmtId="0" fontId="0" fillId="4" borderId="10" xfId="0" applyFill="1" applyBorder="1"/>
    <xf numFmtId="0" fontId="7" fillId="0" borderId="0" xfId="0" applyFont="1" applyFill="1" applyBorder="1"/>
    <xf numFmtId="0" fontId="0" fillId="0" borderId="0" xfId="0" applyFont="1"/>
    <xf numFmtId="0" fontId="8" fillId="0" borderId="0" xfId="0" applyFont="1"/>
    <xf numFmtId="0" fontId="0" fillId="0" borderId="0" xfId="0" quotePrefix="1" applyAlignment="1">
      <alignment horizontal="left" indent="1"/>
    </xf>
    <xf numFmtId="0" fontId="9" fillId="0" borderId="0" xfId="0" applyFont="1" applyAlignment="1">
      <alignment horizontal="left" indent="2"/>
    </xf>
    <xf numFmtId="0" fontId="0" fillId="7" borderId="0" xfId="0" applyFill="1"/>
    <xf numFmtId="164" fontId="7" fillId="6" borderId="16" xfId="1" applyNumberFormat="1" applyFont="1" applyFill="1" applyBorder="1"/>
    <xf numFmtId="0" fontId="5" fillId="8" borderId="14" xfId="0" applyFont="1" applyFill="1" applyBorder="1" applyAlignment="1">
      <alignment horizontal="center" vertical="center"/>
    </xf>
    <xf numFmtId="165" fontId="7" fillId="8" borderId="15" xfId="0" applyNumberFormat="1" applyFont="1" applyFill="1" applyBorder="1"/>
    <xf numFmtId="0" fontId="6" fillId="5" borderId="3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12" fillId="0" borderId="0" xfId="0" applyFont="1"/>
    <xf numFmtId="0" fontId="11" fillId="0" borderId="0" xfId="0" applyFont="1"/>
    <xf numFmtId="0" fontId="12" fillId="0" borderId="17" xfId="0" applyFont="1" applyBorder="1" applyAlignment="1">
      <alignment horizontal="left" indent="1"/>
    </xf>
    <xf numFmtId="0" fontId="13" fillId="0" borderId="17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DynamicChart!$B$18</c:f>
          <c:strCache>
            <c:ptCount val="1"/>
            <c:pt idx="0">
              <c:v>Office Supplies Performance : Mid-West vs. West</c:v>
            </c:pt>
          </c:strCache>
        </c:strRef>
      </c:tx>
      <c:layout>
        <c:manualLayout>
          <c:xMode val="edge"/>
          <c:yMode val="edge"/>
          <c:x val="0.113322528363047"/>
          <c:y val="2.10970394042860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DynamicChart!$A$20</c:f>
              <c:strCache>
                <c:ptCount val="1"/>
                <c:pt idx="0">
                  <c:v>Mid-West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DynamicChart!$B$19:$M$19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DynamicChart!$B$20:$M$20</c:f>
              <c:numCache>
                <c:formatCode>_(* #,##0_);_(* \(#,##0\);_(* "-"??_);_(@_)</c:formatCode>
                <c:ptCount val="12"/>
                <c:pt idx="0">
                  <c:v>70718</c:v>
                </c:pt>
                <c:pt idx="1">
                  <c:v>97690</c:v>
                </c:pt>
                <c:pt idx="2">
                  <c:v>111956</c:v>
                </c:pt>
                <c:pt idx="3">
                  <c:v>100127</c:v>
                </c:pt>
                <c:pt idx="4">
                  <c:v>159105</c:v>
                </c:pt>
                <c:pt idx="5">
                  <c:v>153287</c:v>
                </c:pt>
                <c:pt idx="6">
                  <c:v>194764</c:v>
                </c:pt>
                <c:pt idx="7">
                  <c:v>100605</c:v>
                </c:pt>
                <c:pt idx="8">
                  <c:v>80057</c:v>
                </c:pt>
                <c:pt idx="9">
                  <c:v>102012</c:v>
                </c:pt>
                <c:pt idx="10">
                  <c:v>85954</c:v>
                </c:pt>
                <c:pt idx="11">
                  <c:v>154943</c:v>
                </c:pt>
              </c:numCache>
            </c:numRef>
          </c:val>
        </c:ser>
        <c:ser>
          <c:idx val="1"/>
          <c:order val="1"/>
          <c:tx>
            <c:strRef>
              <c:f>DynamicChart!$A$21</c:f>
              <c:strCache>
                <c:ptCount val="1"/>
                <c:pt idx="0">
                  <c:v>West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rgbClr val="C00000"/>
              </a:solidFill>
            </a:ln>
            <a:effectLst/>
          </c:spPr>
          <c:invertIfNegative val="0"/>
          <c:cat>
            <c:strRef>
              <c:f>DynamicChart!$B$19:$M$19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DynamicChart!$B$21:$M$21</c:f>
              <c:numCache>
                <c:formatCode>_(* #,##0_);_(* \(#,##0\);_(* "-"??_);_(@_)</c:formatCode>
                <c:ptCount val="12"/>
                <c:pt idx="0">
                  <c:v>133371</c:v>
                </c:pt>
                <c:pt idx="1">
                  <c:v>117913</c:v>
                </c:pt>
                <c:pt idx="2">
                  <c:v>183056</c:v>
                </c:pt>
                <c:pt idx="3">
                  <c:v>142554</c:v>
                </c:pt>
                <c:pt idx="4">
                  <c:v>73343</c:v>
                </c:pt>
                <c:pt idx="5">
                  <c:v>149488</c:v>
                </c:pt>
                <c:pt idx="6">
                  <c:v>114652</c:v>
                </c:pt>
                <c:pt idx="7">
                  <c:v>131532</c:v>
                </c:pt>
                <c:pt idx="8">
                  <c:v>96829</c:v>
                </c:pt>
                <c:pt idx="9">
                  <c:v>86345</c:v>
                </c:pt>
                <c:pt idx="10">
                  <c:v>91652</c:v>
                </c:pt>
                <c:pt idx="11">
                  <c:v>116248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0796968"/>
        <c:axId val="530797360"/>
      </c:barChart>
      <c:catAx>
        <c:axId val="5307969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ln>
                  <a:noFill/>
                </a:ln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30797360"/>
        <c:crosses val="autoZero"/>
        <c:auto val="1"/>
        <c:lblAlgn val="ctr"/>
        <c:lblOffset val="100"/>
        <c:noMultiLvlLbl val="0"/>
      </c:catAx>
      <c:valAx>
        <c:axId val="53079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50000"/>
                </a:schemeClr>
              </a:solidFill>
              <a:prstDash val="sysDash"/>
              <a:round/>
            </a:ln>
            <a:effectLst/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530796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gradFill>
      <a:gsLst>
        <a:gs pos="0">
          <a:schemeClr val="accent4">
            <a:lumMod val="20000"/>
            <a:lumOff val="80000"/>
          </a:schemeClr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firstButton="1" fmlaLink="$S$3" lockText="1"/>
</file>

<file path=xl/ctrlProps/ctrlProp2.xml><?xml version="1.0" encoding="utf-8"?>
<formControlPr xmlns="http://schemas.microsoft.com/office/spreadsheetml/2009/9/main" objectType="Radio" checked="Checked" lockText="1"/>
</file>

<file path=xl/ctrlProps/ctrlProp3.xml><?xml version="1.0" encoding="utf-8"?>
<formControlPr xmlns="http://schemas.microsoft.com/office/spreadsheetml/2009/9/main" objectType="Radio" lockText="1"/>
</file>

<file path=xl/ctrlProps/ctrlProp4.xml><?xml version="1.0" encoding="utf-8"?>
<formControlPr xmlns="http://schemas.microsoft.com/office/spreadsheetml/2009/9/main" objectType="Radio" lockText="1"/>
</file>

<file path=xl/ctrlProps/ctrlProp5.xml><?xml version="1.0" encoding="utf-8"?>
<formControlPr xmlns="http://schemas.microsoft.com/office/spreadsheetml/2009/9/main" objectType="Radio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://training.sunesiskenya.com/knowledge" TargetMode="Externa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2</xdr:row>
          <xdr:rowOff>28575</xdr:rowOff>
        </xdr:from>
        <xdr:to>
          <xdr:col>16</xdr:col>
          <xdr:colOff>314325</xdr:colOff>
          <xdr:row>3</xdr:row>
          <xdr:rowOff>57150</xdr:rowOff>
        </xdr:to>
        <xdr:sp macro="" textlink="">
          <xdr:nvSpPr>
            <xdr:cNvPr id="4097" name="Option Button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Electronics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3</xdr:row>
          <xdr:rowOff>76200</xdr:rowOff>
        </xdr:from>
        <xdr:to>
          <xdr:col>16</xdr:col>
          <xdr:colOff>314325</xdr:colOff>
          <xdr:row>4</xdr:row>
          <xdr:rowOff>95250</xdr:rowOff>
        </xdr:to>
        <xdr:sp macro="" textlink="">
          <xdr:nvSpPr>
            <xdr:cNvPr id="4098" name="Option Button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Office Supplies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4</xdr:row>
          <xdr:rowOff>123825</xdr:rowOff>
        </xdr:from>
        <xdr:to>
          <xdr:col>16</xdr:col>
          <xdr:colOff>314325</xdr:colOff>
          <xdr:row>5</xdr:row>
          <xdr:rowOff>152400</xdr:rowOff>
        </xdr:to>
        <xdr:sp macro="" textlink="">
          <xdr:nvSpPr>
            <xdr:cNvPr id="4099" name="Option Button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Furniture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6</xdr:row>
          <xdr:rowOff>9525</xdr:rowOff>
        </xdr:from>
        <xdr:to>
          <xdr:col>16</xdr:col>
          <xdr:colOff>314325</xdr:colOff>
          <xdr:row>7</xdr:row>
          <xdr:rowOff>38100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Fashion Jewellery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190500</xdr:colOff>
          <xdr:row>7</xdr:row>
          <xdr:rowOff>47625</xdr:rowOff>
        </xdr:from>
        <xdr:to>
          <xdr:col>16</xdr:col>
          <xdr:colOff>314325</xdr:colOff>
          <xdr:row>8</xdr:row>
          <xdr:rowOff>76200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Baby Products</a:t>
              </a:r>
            </a:p>
          </xdr:txBody>
        </xdr:sp>
        <xdr:clientData/>
      </xdr:twoCellAnchor>
    </mc:Choice>
    <mc:Fallback/>
  </mc:AlternateContent>
  <xdr:twoCellAnchor>
    <xdr:from>
      <xdr:col>1</xdr:col>
      <xdr:colOff>238124</xdr:colOff>
      <xdr:row>0</xdr:row>
      <xdr:rowOff>57150</xdr:rowOff>
    </xdr:from>
    <xdr:to>
      <xdr:col>11</xdr:col>
      <xdr:colOff>409575</xdr:colOff>
      <xdr:row>14</xdr:row>
      <xdr:rowOff>38101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219074</xdr:colOff>
      <xdr:row>18</xdr:row>
      <xdr:rowOff>104775</xdr:rowOff>
    </xdr:from>
    <xdr:to>
      <xdr:col>21</xdr:col>
      <xdr:colOff>504824</xdr:colOff>
      <xdr:row>21</xdr:row>
      <xdr:rowOff>28575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9267824" y="3390900"/>
          <a:ext cx="2390775" cy="514350"/>
        </a:xfrm>
        <a:prstGeom prst="roundRect">
          <a:avLst/>
        </a:prstGeom>
        <a:solidFill>
          <a:srgbClr val="7030A0"/>
        </a:solidFill>
        <a:ln>
          <a:noFill/>
        </a:ln>
        <a:scene3d>
          <a:camera prst="orthographicFront"/>
          <a:lightRig rig="threePt" dir="t"/>
        </a:scene3d>
        <a:sp3d>
          <a:bevelT prst="angl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 b="1"/>
            <a:t>Learn more.</a:t>
          </a:r>
          <a:r>
            <a:rPr lang="en-US" sz="1100" b="1" baseline="0"/>
            <a:t> Visit</a:t>
          </a:r>
        </a:p>
        <a:p>
          <a:pPr algn="l"/>
          <a:r>
            <a:rPr lang="en-US" sz="1100" b="1"/>
            <a:t>http://training.sunesiskenya.com/</a:t>
          </a:r>
        </a:p>
      </xdr:txBody>
    </xdr:sp>
    <xdr:clientData/>
  </xdr:twoCellAnchor>
  <xdr:twoCellAnchor>
    <xdr:from>
      <xdr:col>28</xdr:col>
      <xdr:colOff>1047750</xdr:colOff>
      <xdr:row>0</xdr:row>
      <xdr:rowOff>180974</xdr:rowOff>
    </xdr:from>
    <xdr:to>
      <xdr:col>29</xdr:col>
      <xdr:colOff>128589</xdr:colOff>
      <xdr:row>2</xdr:row>
      <xdr:rowOff>95249</xdr:rowOff>
    </xdr:to>
    <xdr:cxnSp macro="">
      <xdr:nvCxnSpPr>
        <xdr:cNvPr id="9" name="Curved Connector 8"/>
        <xdr:cNvCxnSpPr/>
      </xdr:nvCxnSpPr>
      <xdr:spPr>
        <a:xfrm rot="10800000" flipV="1">
          <a:off x="16592550" y="180974"/>
          <a:ext cx="842964" cy="295275"/>
        </a:xfrm>
        <a:prstGeom prst="curvedConnector3">
          <a:avLst>
            <a:gd name="adj1" fmla="val 90678"/>
          </a:avLst>
        </a:prstGeom>
        <a:ln w="28575">
          <a:solidFill>
            <a:srgbClr val="0000FF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25"/>
  <sheetViews>
    <sheetView showGridLines="0" tabSelected="1" zoomScaleNormal="100" workbookViewId="0">
      <selection activeCell="S10" sqref="S10"/>
    </sheetView>
  </sheetViews>
  <sheetFormatPr defaultRowHeight="15" x14ac:dyDescent="0.25"/>
  <cols>
    <col min="1" max="1" width="8.28515625" bestFit="1" customWidth="1"/>
    <col min="2" max="12" width="9" customWidth="1"/>
    <col min="13" max="13" width="8.5703125" bestFit="1" customWidth="1"/>
    <col min="14" max="17" width="4.85546875" customWidth="1"/>
    <col min="18" max="18" width="3.42578125" customWidth="1"/>
    <col min="19" max="19" width="17" bestFit="1" customWidth="1"/>
    <col min="20" max="20" width="12" customWidth="1"/>
    <col min="21" max="21" width="3.85546875" customWidth="1"/>
    <col min="22" max="22" width="19.42578125" customWidth="1"/>
    <col min="23" max="23" width="7.28515625" customWidth="1"/>
    <col min="24" max="24" width="11.42578125" bestFit="1" customWidth="1"/>
    <col min="28" max="28" width="0.85546875" customWidth="1"/>
    <col min="29" max="29" width="26.42578125" bestFit="1" customWidth="1"/>
    <col min="30" max="30" width="17" bestFit="1" customWidth="1"/>
    <col min="31" max="31" width="9.7109375" bestFit="1" customWidth="1"/>
    <col min="32" max="43" width="9" bestFit="1" customWidth="1"/>
  </cols>
  <sheetData>
    <row r="1" spans="14:43" x14ac:dyDescent="0.25">
      <c r="V1" s="1" t="s">
        <v>24</v>
      </c>
      <c r="AD1" s="32" t="s">
        <v>27</v>
      </c>
    </row>
    <row r="2" spans="14:43" x14ac:dyDescent="0.25">
      <c r="N2" s="24" t="s">
        <v>5</v>
      </c>
      <c r="O2" s="24"/>
      <c r="P2" s="24"/>
      <c r="Q2" s="24"/>
      <c r="S2" s="34"/>
      <c r="U2" s="2">
        <v>1</v>
      </c>
      <c r="V2" s="2" t="s">
        <v>1</v>
      </c>
    </row>
    <row r="3" spans="14:43" x14ac:dyDescent="0.25">
      <c r="N3" s="5"/>
      <c r="O3" s="6"/>
      <c r="P3" s="6"/>
      <c r="Q3" s="7"/>
      <c r="S3" s="36">
        <v>2</v>
      </c>
      <c r="U3" s="2">
        <v>2</v>
      </c>
      <c r="V3" s="2" t="s">
        <v>4</v>
      </c>
      <c r="AC3" s="19"/>
      <c r="AD3" s="4" t="s">
        <v>5</v>
      </c>
      <c r="AE3" s="4" t="s">
        <v>6</v>
      </c>
      <c r="AF3" s="33" t="s">
        <v>11</v>
      </c>
      <c r="AG3" s="33" t="s">
        <v>12</v>
      </c>
      <c r="AH3" s="33" t="s">
        <v>13</v>
      </c>
      <c r="AI3" s="33" t="s">
        <v>14</v>
      </c>
      <c r="AJ3" s="33" t="s">
        <v>15</v>
      </c>
      <c r="AK3" s="33" t="s">
        <v>16</v>
      </c>
      <c r="AL3" s="33" t="s">
        <v>17</v>
      </c>
      <c r="AM3" s="33" t="s">
        <v>18</v>
      </c>
      <c r="AN3" s="33" t="s">
        <v>19</v>
      </c>
      <c r="AO3" s="33" t="s">
        <v>20</v>
      </c>
      <c r="AP3" s="33" t="s">
        <v>21</v>
      </c>
      <c r="AQ3" s="33" t="s">
        <v>22</v>
      </c>
    </row>
    <row r="4" spans="14:43" ht="15.75" x14ac:dyDescent="0.25">
      <c r="N4" s="8"/>
      <c r="O4" s="9"/>
      <c r="P4" s="9"/>
      <c r="Q4" s="10"/>
      <c r="S4" s="37" t="str">
        <f>VLOOKUP($S$3,ProdCategList,2,FALSE)</f>
        <v>Office Supplies</v>
      </c>
      <c r="U4" s="2">
        <v>3</v>
      </c>
      <c r="V4" s="2" t="s">
        <v>3</v>
      </c>
      <c r="AC4" s="15" t="str">
        <f t="shared" ref="AC4:AC23" si="0">AD4&amp;AE4</f>
        <v>Baby ProductsNorth</v>
      </c>
      <c r="AD4" s="15" t="s">
        <v>0</v>
      </c>
      <c r="AE4" s="15" t="s">
        <v>9</v>
      </c>
      <c r="AF4" s="3">
        <v>149760</v>
      </c>
      <c r="AG4" s="3">
        <v>70252</v>
      </c>
      <c r="AH4" s="3">
        <v>105157</v>
      </c>
      <c r="AI4" s="3">
        <v>54941</v>
      </c>
      <c r="AJ4" s="3">
        <v>63175</v>
      </c>
      <c r="AK4" s="3">
        <v>41741</v>
      </c>
      <c r="AL4" s="3">
        <v>14507</v>
      </c>
      <c r="AM4" s="3">
        <v>77647</v>
      </c>
      <c r="AN4" s="3">
        <v>19398</v>
      </c>
      <c r="AO4" s="3">
        <v>91138</v>
      </c>
      <c r="AP4" s="3">
        <v>74520</v>
      </c>
      <c r="AQ4" s="3">
        <v>110442</v>
      </c>
    </row>
    <row r="5" spans="14:43" x14ac:dyDescent="0.25">
      <c r="N5" s="8"/>
      <c r="O5" s="9"/>
      <c r="P5" s="9"/>
      <c r="Q5" s="10"/>
      <c r="S5" s="34"/>
      <c r="U5" s="2">
        <v>4</v>
      </c>
      <c r="V5" s="2" t="s">
        <v>2</v>
      </c>
      <c r="AC5" s="15" t="str">
        <f t="shared" si="0"/>
        <v>Fashion JewelleryMid-West</v>
      </c>
      <c r="AD5" s="15" t="s">
        <v>2</v>
      </c>
      <c r="AE5" s="15" t="s">
        <v>10</v>
      </c>
      <c r="AF5" s="3">
        <v>73295</v>
      </c>
      <c r="AG5" s="3">
        <v>91702</v>
      </c>
      <c r="AH5" s="3">
        <v>56937</v>
      </c>
      <c r="AI5" s="3">
        <v>106861</v>
      </c>
      <c r="AJ5" s="3">
        <v>68518</v>
      </c>
      <c r="AK5" s="3">
        <v>136323</v>
      </c>
      <c r="AL5" s="3">
        <v>35234</v>
      </c>
      <c r="AM5" s="3">
        <v>160878</v>
      </c>
      <c r="AN5" s="3">
        <v>71343</v>
      </c>
      <c r="AO5" s="3">
        <v>99964</v>
      </c>
      <c r="AP5" s="3">
        <v>114444</v>
      </c>
      <c r="AQ5" s="3">
        <v>52258</v>
      </c>
    </row>
    <row r="6" spans="14:43" x14ac:dyDescent="0.25">
      <c r="N6" s="8"/>
      <c r="O6" s="9"/>
      <c r="P6" s="9"/>
      <c r="Q6" s="10"/>
      <c r="S6" s="34"/>
      <c r="U6" s="2">
        <v>5</v>
      </c>
      <c r="V6" s="2" t="s">
        <v>0</v>
      </c>
      <c r="AC6" s="15" t="str">
        <f t="shared" si="0"/>
        <v>Office SuppliesEast</v>
      </c>
      <c r="AD6" s="15" t="s">
        <v>4</v>
      </c>
      <c r="AE6" s="15" t="s">
        <v>7</v>
      </c>
      <c r="AF6" s="3">
        <v>93218</v>
      </c>
      <c r="AG6" s="3">
        <v>119079</v>
      </c>
      <c r="AH6" s="3">
        <v>105741</v>
      </c>
      <c r="AI6" s="3">
        <v>136128</v>
      </c>
      <c r="AJ6" s="3">
        <v>117969</v>
      </c>
      <c r="AK6" s="3">
        <v>168184</v>
      </c>
      <c r="AL6" s="3">
        <v>52467</v>
      </c>
      <c r="AM6" s="3">
        <v>91907</v>
      </c>
      <c r="AN6" s="3">
        <v>189701</v>
      </c>
      <c r="AO6" s="3">
        <v>113160</v>
      </c>
      <c r="AP6" s="3">
        <v>167174</v>
      </c>
      <c r="AQ6" s="3">
        <v>166442</v>
      </c>
    </row>
    <row r="7" spans="14:43" x14ac:dyDescent="0.25">
      <c r="N7" s="8"/>
      <c r="O7" s="9"/>
      <c r="P7" s="9"/>
      <c r="Q7" s="10"/>
      <c r="S7" s="34"/>
      <c r="AC7" s="15" t="str">
        <f t="shared" si="0"/>
        <v>Baby ProductsWest</v>
      </c>
      <c r="AD7" s="15" t="s">
        <v>0</v>
      </c>
      <c r="AE7" s="15" t="s">
        <v>8</v>
      </c>
      <c r="AF7" s="3">
        <v>54685</v>
      </c>
      <c r="AG7" s="3">
        <v>41179</v>
      </c>
      <c r="AH7" s="3">
        <v>15412</v>
      </c>
      <c r="AI7" s="3">
        <v>48033</v>
      </c>
      <c r="AJ7" s="3">
        <v>49142</v>
      </c>
      <c r="AK7" s="3">
        <v>108658</v>
      </c>
      <c r="AL7" s="3">
        <v>58116</v>
      </c>
      <c r="AM7" s="3">
        <v>64367</v>
      </c>
      <c r="AN7" s="3">
        <v>83104</v>
      </c>
      <c r="AO7" s="3">
        <v>22350</v>
      </c>
      <c r="AP7" s="3">
        <v>17885</v>
      </c>
      <c r="AQ7" s="3">
        <v>46158</v>
      </c>
    </row>
    <row r="8" spans="14:43" x14ac:dyDescent="0.25">
      <c r="N8" s="8"/>
      <c r="O8" s="9"/>
      <c r="P8" s="9"/>
      <c r="Q8" s="10"/>
      <c r="S8" s="35"/>
      <c r="AC8" s="15" t="str">
        <f t="shared" si="0"/>
        <v>Baby ProductsEast</v>
      </c>
      <c r="AD8" s="15" t="s">
        <v>0</v>
      </c>
      <c r="AE8" s="15" t="s">
        <v>7</v>
      </c>
      <c r="AF8" s="3">
        <v>43060</v>
      </c>
      <c r="AG8" s="3">
        <v>43233</v>
      </c>
      <c r="AH8" s="3">
        <v>28538</v>
      </c>
      <c r="AI8" s="3">
        <v>43239</v>
      </c>
      <c r="AJ8" s="3">
        <v>42368</v>
      </c>
      <c r="AK8" s="3">
        <v>65257</v>
      </c>
      <c r="AL8" s="3">
        <v>65882</v>
      </c>
      <c r="AM8" s="3">
        <v>67263</v>
      </c>
      <c r="AN8" s="3">
        <v>41083</v>
      </c>
      <c r="AO8" s="3">
        <v>22078</v>
      </c>
      <c r="AP8" s="3">
        <v>65384</v>
      </c>
      <c r="AQ8" s="3">
        <v>63634</v>
      </c>
    </row>
    <row r="9" spans="14:43" x14ac:dyDescent="0.25">
      <c r="N9" s="11"/>
      <c r="O9" s="12"/>
      <c r="P9" s="12"/>
      <c r="Q9" s="13"/>
      <c r="S9" s="35"/>
      <c r="AC9" s="15" t="str">
        <f t="shared" si="0"/>
        <v>FurnitureMid-West</v>
      </c>
      <c r="AD9" s="15" t="s">
        <v>3</v>
      </c>
      <c r="AE9" s="15" t="s">
        <v>10</v>
      </c>
      <c r="AF9" s="3">
        <v>139398</v>
      </c>
      <c r="AG9" s="3">
        <v>114945</v>
      </c>
      <c r="AH9" s="3">
        <v>98341</v>
      </c>
      <c r="AI9" s="3">
        <v>89518</v>
      </c>
      <c r="AJ9" s="3">
        <v>81682</v>
      </c>
      <c r="AK9" s="3">
        <v>115653</v>
      </c>
      <c r="AL9" s="3">
        <v>82922</v>
      </c>
      <c r="AM9" s="3">
        <v>41764</v>
      </c>
      <c r="AN9" s="3">
        <v>123973</v>
      </c>
      <c r="AO9" s="3">
        <v>86924</v>
      </c>
      <c r="AP9" s="3">
        <v>95793</v>
      </c>
      <c r="AQ9" s="3">
        <v>60728</v>
      </c>
    </row>
    <row r="10" spans="14:43" x14ac:dyDescent="0.25">
      <c r="S10" s="35"/>
      <c r="AC10" s="15" t="str">
        <f t="shared" si="0"/>
        <v>Baby ProductsMid-West</v>
      </c>
      <c r="AD10" s="15" t="s">
        <v>0</v>
      </c>
      <c r="AE10" s="15" t="s">
        <v>10</v>
      </c>
      <c r="AF10" s="3">
        <v>33419</v>
      </c>
      <c r="AG10" s="3">
        <v>93237</v>
      </c>
      <c r="AH10" s="3">
        <v>19148</v>
      </c>
      <c r="AI10" s="3">
        <v>47355</v>
      </c>
      <c r="AJ10" s="3">
        <v>93769</v>
      </c>
      <c r="AK10" s="3">
        <v>40546</v>
      </c>
      <c r="AL10" s="3">
        <v>89892</v>
      </c>
      <c r="AM10" s="3">
        <v>27680</v>
      </c>
      <c r="AN10" s="3">
        <v>70171</v>
      </c>
      <c r="AO10" s="3">
        <v>111596</v>
      </c>
      <c r="AP10" s="3">
        <v>27499</v>
      </c>
      <c r="AQ10" s="3">
        <v>24272</v>
      </c>
    </row>
    <row r="11" spans="14:43" x14ac:dyDescent="0.25">
      <c r="N11" s="25" t="s">
        <v>23</v>
      </c>
      <c r="O11" s="25"/>
      <c r="P11" s="25"/>
      <c r="Q11" s="25"/>
      <c r="AC11" s="15" t="str">
        <f t="shared" si="0"/>
        <v>FurnitureEast</v>
      </c>
      <c r="AD11" s="15" t="s">
        <v>3</v>
      </c>
      <c r="AE11" s="15" t="s">
        <v>7</v>
      </c>
      <c r="AF11" s="3">
        <v>126293</v>
      </c>
      <c r="AG11" s="3">
        <v>97084</v>
      </c>
      <c r="AH11" s="3">
        <v>175955</v>
      </c>
      <c r="AI11" s="3">
        <v>166818</v>
      </c>
      <c r="AJ11" s="3">
        <v>141488</v>
      </c>
      <c r="AK11" s="3">
        <v>54910</v>
      </c>
      <c r="AL11" s="3">
        <v>99423</v>
      </c>
      <c r="AM11" s="3">
        <v>179841</v>
      </c>
      <c r="AN11" s="3">
        <v>218644</v>
      </c>
      <c r="AO11" s="3">
        <v>182528</v>
      </c>
      <c r="AP11" s="3">
        <v>77450</v>
      </c>
      <c r="AQ11" s="3">
        <v>105234</v>
      </c>
    </row>
    <row r="12" spans="14:43" x14ac:dyDescent="0.25">
      <c r="N12" s="26" t="s">
        <v>10</v>
      </c>
      <c r="O12" s="27"/>
      <c r="P12" s="27"/>
      <c r="Q12" s="28"/>
      <c r="AC12" s="15" t="str">
        <f t="shared" si="0"/>
        <v>Office SuppliesWest</v>
      </c>
      <c r="AD12" s="15" t="s">
        <v>4</v>
      </c>
      <c r="AE12" s="15" t="s">
        <v>8</v>
      </c>
      <c r="AF12" s="3">
        <v>133371</v>
      </c>
      <c r="AG12" s="3">
        <v>117913</v>
      </c>
      <c r="AH12" s="3">
        <v>183056</v>
      </c>
      <c r="AI12" s="3">
        <v>142554</v>
      </c>
      <c r="AJ12" s="3">
        <v>73343</v>
      </c>
      <c r="AK12" s="3">
        <v>149488</v>
      </c>
      <c r="AL12" s="3">
        <v>114652</v>
      </c>
      <c r="AM12" s="3">
        <v>131532</v>
      </c>
      <c r="AN12" s="3">
        <v>96829</v>
      </c>
      <c r="AO12" s="3">
        <v>86345</v>
      </c>
      <c r="AP12" s="3">
        <v>91652</v>
      </c>
      <c r="AQ12" s="3">
        <v>116248</v>
      </c>
    </row>
    <row r="13" spans="14:43" ht="3.75" customHeight="1" x14ac:dyDescent="0.25">
      <c r="N13" s="29"/>
      <c r="O13" s="30"/>
      <c r="P13" s="30"/>
      <c r="Q13" s="31"/>
      <c r="AC13" t="str">
        <f t="shared" si="0"/>
        <v>Fashion JewelleryWest</v>
      </c>
      <c r="AD13" s="15" t="s">
        <v>2</v>
      </c>
      <c r="AE13" s="15" t="s">
        <v>8</v>
      </c>
      <c r="AF13" s="3">
        <v>135569</v>
      </c>
      <c r="AG13" s="3">
        <v>103883</v>
      </c>
      <c r="AH13" s="3">
        <v>105256</v>
      </c>
      <c r="AI13" s="3">
        <v>78391</v>
      </c>
      <c r="AJ13" s="3">
        <v>142341</v>
      </c>
      <c r="AK13" s="3">
        <v>114855</v>
      </c>
      <c r="AL13" s="3">
        <v>119015</v>
      </c>
      <c r="AM13" s="3">
        <v>174928</v>
      </c>
      <c r="AN13" s="3">
        <v>40448</v>
      </c>
      <c r="AO13" s="3">
        <v>124801</v>
      </c>
      <c r="AP13" s="3">
        <v>93041</v>
      </c>
      <c r="AQ13" s="3">
        <v>34508</v>
      </c>
    </row>
    <row r="14" spans="14:43" x14ac:dyDescent="0.25">
      <c r="N14" s="26" t="s">
        <v>8</v>
      </c>
      <c r="O14" s="27"/>
      <c r="P14" s="27"/>
      <c r="Q14" s="28"/>
      <c r="AC14" t="str">
        <f t="shared" si="0"/>
        <v>Fashion JewelleryNorth</v>
      </c>
      <c r="AD14" s="15" t="s">
        <v>2</v>
      </c>
      <c r="AE14" s="15" t="s">
        <v>9</v>
      </c>
      <c r="AF14" s="3">
        <v>246713</v>
      </c>
      <c r="AG14" s="3">
        <v>169851</v>
      </c>
      <c r="AH14" s="3">
        <v>187508</v>
      </c>
      <c r="AI14" s="3">
        <v>157398</v>
      </c>
      <c r="AJ14" s="3">
        <v>267364</v>
      </c>
      <c r="AK14" s="3">
        <v>102162</v>
      </c>
      <c r="AL14" s="3">
        <v>137118</v>
      </c>
      <c r="AM14" s="3">
        <v>244916</v>
      </c>
      <c r="AN14" s="3">
        <v>216767</v>
      </c>
      <c r="AO14" s="3">
        <v>163767</v>
      </c>
      <c r="AP14" s="3">
        <v>161892</v>
      </c>
      <c r="AQ14" s="3">
        <v>264544</v>
      </c>
    </row>
    <row r="15" spans="14:43" x14ac:dyDescent="0.25">
      <c r="AC15" t="str">
        <f t="shared" si="0"/>
        <v>FurnitureWest</v>
      </c>
      <c r="AD15" s="15" t="s">
        <v>3</v>
      </c>
      <c r="AE15" s="15" t="s">
        <v>8</v>
      </c>
      <c r="AF15" s="3">
        <v>107315</v>
      </c>
      <c r="AG15" s="3">
        <v>134404</v>
      </c>
      <c r="AH15" s="3">
        <v>160550</v>
      </c>
      <c r="AI15" s="3">
        <v>149527</v>
      </c>
      <c r="AJ15" s="3">
        <v>118040</v>
      </c>
      <c r="AK15" s="3">
        <v>134649</v>
      </c>
      <c r="AL15" s="3">
        <v>176065</v>
      </c>
      <c r="AM15" s="3">
        <v>193042</v>
      </c>
      <c r="AN15" s="3">
        <v>152563</v>
      </c>
      <c r="AO15" s="3">
        <v>141788</v>
      </c>
      <c r="AP15" s="3">
        <v>95187</v>
      </c>
      <c r="AQ15" s="3">
        <v>171972</v>
      </c>
    </row>
    <row r="16" spans="14:43" x14ac:dyDescent="0.25">
      <c r="AC16" t="str">
        <f t="shared" si="0"/>
        <v>Fashion JewelleryEast</v>
      </c>
      <c r="AD16" s="15" t="s">
        <v>2</v>
      </c>
      <c r="AE16" s="15" t="s">
        <v>7</v>
      </c>
      <c r="AF16" s="3">
        <v>184985</v>
      </c>
      <c r="AG16" s="3">
        <v>36785</v>
      </c>
      <c r="AH16" s="3">
        <v>203714</v>
      </c>
      <c r="AI16" s="3">
        <v>93691</v>
      </c>
      <c r="AJ16" s="3">
        <v>164658</v>
      </c>
      <c r="AK16" s="3">
        <v>87450</v>
      </c>
      <c r="AL16" s="3">
        <v>189650</v>
      </c>
      <c r="AM16" s="3">
        <v>175227</v>
      </c>
      <c r="AN16" s="3">
        <v>96796</v>
      </c>
      <c r="AO16" s="3">
        <v>252349</v>
      </c>
      <c r="AP16" s="3">
        <v>132252</v>
      </c>
      <c r="AQ16" s="3">
        <v>109904</v>
      </c>
    </row>
    <row r="17" spans="1:43" x14ac:dyDescent="0.25">
      <c r="AC17" t="str">
        <f t="shared" si="0"/>
        <v>Office SuppliesMid-West</v>
      </c>
      <c r="AD17" s="15" t="s">
        <v>4</v>
      </c>
      <c r="AE17" s="15" t="s">
        <v>10</v>
      </c>
      <c r="AF17" s="3">
        <v>70718</v>
      </c>
      <c r="AG17" s="3">
        <v>97690</v>
      </c>
      <c r="AH17" s="3">
        <v>111956</v>
      </c>
      <c r="AI17" s="3">
        <v>100127</v>
      </c>
      <c r="AJ17" s="3">
        <v>159105</v>
      </c>
      <c r="AK17" s="3">
        <v>153287</v>
      </c>
      <c r="AL17" s="3">
        <v>194764</v>
      </c>
      <c r="AM17" s="3">
        <v>100605</v>
      </c>
      <c r="AN17" s="3">
        <v>80057</v>
      </c>
      <c r="AO17" s="3">
        <v>102012</v>
      </c>
      <c r="AP17" s="3">
        <v>85954</v>
      </c>
      <c r="AQ17" s="3">
        <v>154943</v>
      </c>
    </row>
    <row r="18" spans="1:43" x14ac:dyDescent="0.25">
      <c r="B18" s="23" t="str">
        <f>S4&amp;" Performance : "&amp;N12&amp;" vs. "&amp;N14</f>
        <v>Office Supplies Performance : Mid-West vs. West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AC18" t="str">
        <f t="shared" si="0"/>
        <v>Office SuppliesNorth</v>
      </c>
      <c r="AD18" s="15" t="s">
        <v>4</v>
      </c>
      <c r="AE18" s="15" t="s">
        <v>9</v>
      </c>
      <c r="AF18" s="3">
        <v>224891</v>
      </c>
      <c r="AG18" s="3">
        <v>159925</v>
      </c>
      <c r="AH18" s="3">
        <v>168147</v>
      </c>
      <c r="AI18" s="3">
        <v>218127</v>
      </c>
      <c r="AJ18" s="3">
        <v>227653</v>
      </c>
      <c r="AK18" s="3">
        <v>224057</v>
      </c>
      <c r="AL18" s="3">
        <v>225595</v>
      </c>
      <c r="AM18" s="3">
        <v>218274</v>
      </c>
      <c r="AN18" s="3">
        <v>170405</v>
      </c>
      <c r="AO18" s="3">
        <v>169637</v>
      </c>
      <c r="AP18" s="3">
        <v>178957</v>
      </c>
      <c r="AQ18" s="3">
        <v>172265</v>
      </c>
    </row>
    <row r="19" spans="1:43" ht="15.75" thickBot="1" x14ac:dyDescent="0.3">
      <c r="A19" s="14"/>
      <c r="B19" s="21" t="s">
        <v>11</v>
      </c>
      <c r="C19" s="21" t="s">
        <v>12</v>
      </c>
      <c r="D19" s="21" t="s">
        <v>13</v>
      </c>
      <c r="E19" s="21" t="s">
        <v>14</v>
      </c>
      <c r="F19" s="21" t="s">
        <v>15</v>
      </c>
      <c r="G19" s="21" t="s">
        <v>16</v>
      </c>
      <c r="H19" s="21" t="s">
        <v>17</v>
      </c>
      <c r="I19" s="21" t="s">
        <v>18</v>
      </c>
      <c r="J19" s="21" t="s">
        <v>19</v>
      </c>
      <c r="K19" s="21" t="s">
        <v>20</v>
      </c>
      <c r="L19" s="21" t="s">
        <v>21</v>
      </c>
      <c r="M19" s="21" t="s">
        <v>22</v>
      </c>
      <c r="AC19" t="str">
        <f t="shared" si="0"/>
        <v>FurnitureNorth</v>
      </c>
      <c r="AD19" s="15" t="s">
        <v>3</v>
      </c>
      <c r="AE19" s="15" t="s">
        <v>9</v>
      </c>
      <c r="AF19" s="3">
        <v>160692</v>
      </c>
      <c r="AG19" s="3">
        <v>120878</v>
      </c>
      <c r="AH19" s="3">
        <v>313495</v>
      </c>
      <c r="AI19" s="3">
        <v>141528</v>
      </c>
      <c r="AJ19" s="3">
        <v>93116</v>
      </c>
      <c r="AK19" s="3">
        <v>155771</v>
      </c>
      <c r="AL19" s="3">
        <v>242010</v>
      </c>
      <c r="AM19" s="3">
        <v>117279</v>
      </c>
      <c r="AN19" s="3">
        <v>155629</v>
      </c>
      <c r="AO19" s="3">
        <v>287705</v>
      </c>
      <c r="AP19" s="3">
        <v>197444</v>
      </c>
      <c r="AQ19" s="3">
        <v>189316</v>
      </c>
    </row>
    <row r="20" spans="1:43" ht="15.75" thickTop="1" x14ac:dyDescent="0.25">
      <c r="A20" s="22" t="str">
        <f>$N$12</f>
        <v>Mid-West</v>
      </c>
      <c r="B20" s="20">
        <f>VLOOKUP($S$4&amp;$A20, $AC$3:$AQ$23,MATCH(B$19,$AC$3:$AQ$3,0),FALSE)</f>
        <v>70718</v>
      </c>
      <c r="C20" s="20">
        <f t="shared" ref="C20:M21" si="1">VLOOKUP($S$4&amp;$A20, $AC$3:$AQ$23,MATCH(C$19,$AC$3:$AQ$3,0),FALSE)</f>
        <v>97690</v>
      </c>
      <c r="D20" s="20">
        <f t="shared" si="1"/>
        <v>111956</v>
      </c>
      <c r="E20" s="20">
        <f t="shared" si="1"/>
        <v>100127</v>
      </c>
      <c r="F20" s="20">
        <f t="shared" si="1"/>
        <v>159105</v>
      </c>
      <c r="G20" s="20">
        <f t="shared" si="1"/>
        <v>153287</v>
      </c>
      <c r="H20" s="20">
        <f t="shared" si="1"/>
        <v>194764</v>
      </c>
      <c r="I20" s="20">
        <f t="shared" si="1"/>
        <v>100605</v>
      </c>
      <c r="J20" s="20">
        <f t="shared" si="1"/>
        <v>80057</v>
      </c>
      <c r="K20" s="20">
        <f t="shared" si="1"/>
        <v>102012</v>
      </c>
      <c r="L20" s="20">
        <f t="shared" si="1"/>
        <v>85954</v>
      </c>
      <c r="M20" s="20">
        <f t="shared" si="1"/>
        <v>154943</v>
      </c>
      <c r="AC20" t="str">
        <f t="shared" si="0"/>
        <v>ElectronicsEast</v>
      </c>
      <c r="AD20" s="15" t="s">
        <v>1</v>
      </c>
      <c r="AE20" s="15" t="s">
        <v>7</v>
      </c>
      <c r="AF20" s="3">
        <v>124506</v>
      </c>
      <c r="AG20" s="3">
        <v>166600</v>
      </c>
      <c r="AH20" s="3">
        <v>255496</v>
      </c>
      <c r="AI20" s="3">
        <v>196106</v>
      </c>
      <c r="AJ20" s="3">
        <v>234774</v>
      </c>
      <c r="AK20" s="3">
        <v>206846</v>
      </c>
      <c r="AL20" s="3">
        <v>270678</v>
      </c>
      <c r="AM20" s="3">
        <v>190276</v>
      </c>
      <c r="AN20" s="3">
        <v>148829</v>
      </c>
      <c r="AO20" s="3">
        <v>192162</v>
      </c>
      <c r="AP20" s="3">
        <v>289351</v>
      </c>
      <c r="AQ20" s="3">
        <v>318459</v>
      </c>
    </row>
    <row r="21" spans="1:43" x14ac:dyDescent="0.25">
      <c r="A21" s="22" t="str">
        <f>$N$14</f>
        <v>West</v>
      </c>
      <c r="B21" s="20">
        <f>VLOOKUP($S$4&amp;$A21, $AC$3:$AQ$23,MATCH(B$19,$AC$3:$AQ$3,0),FALSE)</f>
        <v>133371</v>
      </c>
      <c r="C21" s="20">
        <f t="shared" si="1"/>
        <v>117913</v>
      </c>
      <c r="D21" s="20">
        <f t="shared" si="1"/>
        <v>183056</v>
      </c>
      <c r="E21" s="20">
        <f t="shared" si="1"/>
        <v>142554</v>
      </c>
      <c r="F21" s="20">
        <f t="shared" si="1"/>
        <v>73343</v>
      </c>
      <c r="G21" s="20">
        <f t="shared" si="1"/>
        <v>149488</v>
      </c>
      <c r="H21" s="20">
        <f t="shared" si="1"/>
        <v>114652</v>
      </c>
      <c r="I21" s="20">
        <f t="shared" si="1"/>
        <v>131532</v>
      </c>
      <c r="J21" s="20">
        <f t="shared" si="1"/>
        <v>96829</v>
      </c>
      <c r="K21" s="20">
        <f t="shared" si="1"/>
        <v>86345</v>
      </c>
      <c r="L21" s="20">
        <f t="shared" si="1"/>
        <v>91652</v>
      </c>
      <c r="M21" s="20">
        <f t="shared" si="1"/>
        <v>116248</v>
      </c>
      <c r="AC21" t="str">
        <f t="shared" si="0"/>
        <v>ElectronicsWest</v>
      </c>
      <c r="AD21" s="15" t="s">
        <v>1</v>
      </c>
      <c r="AE21" s="15" t="s">
        <v>8</v>
      </c>
      <c r="AF21" s="3">
        <v>254877</v>
      </c>
      <c r="AG21" s="3">
        <v>459692</v>
      </c>
      <c r="AH21" s="3">
        <v>386806</v>
      </c>
      <c r="AI21" s="3">
        <v>269285</v>
      </c>
      <c r="AJ21" s="3">
        <v>464727</v>
      </c>
      <c r="AK21" s="3">
        <v>362067</v>
      </c>
      <c r="AL21" s="3">
        <v>316205</v>
      </c>
      <c r="AM21" s="3">
        <v>254361</v>
      </c>
      <c r="AN21" s="3">
        <v>237477</v>
      </c>
      <c r="AO21" s="3">
        <v>311126</v>
      </c>
      <c r="AP21" s="3">
        <v>526424</v>
      </c>
      <c r="AQ21" s="3">
        <v>446356</v>
      </c>
    </row>
    <row r="22" spans="1:43" x14ac:dyDescent="0.25">
      <c r="AC22" t="str">
        <f t="shared" si="0"/>
        <v>ElectronicsNorth</v>
      </c>
      <c r="AD22" s="15" t="s">
        <v>1</v>
      </c>
      <c r="AE22" s="15" t="s">
        <v>9</v>
      </c>
      <c r="AF22" s="3">
        <v>385994</v>
      </c>
      <c r="AG22" s="3">
        <v>479078</v>
      </c>
      <c r="AH22" s="3">
        <v>315194</v>
      </c>
      <c r="AI22" s="3">
        <v>344470</v>
      </c>
      <c r="AJ22" s="3">
        <v>521517</v>
      </c>
      <c r="AK22" s="3">
        <v>404019</v>
      </c>
      <c r="AL22" s="3">
        <v>452311</v>
      </c>
      <c r="AM22" s="3">
        <v>381267</v>
      </c>
      <c r="AN22" s="3">
        <v>354595</v>
      </c>
      <c r="AO22" s="3">
        <v>325966</v>
      </c>
      <c r="AP22" s="3">
        <v>416583</v>
      </c>
      <c r="AQ22" s="3">
        <v>321028</v>
      </c>
    </row>
    <row r="23" spans="1:43" ht="15.75" x14ac:dyDescent="0.25">
      <c r="B23" s="16" t="s">
        <v>25</v>
      </c>
      <c r="AC23" t="str">
        <f t="shared" si="0"/>
        <v>ElectronicsMid-West</v>
      </c>
      <c r="AD23" s="15" t="s">
        <v>1</v>
      </c>
      <c r="AE23" s="15" t="s">
        <v>10</v>
      </c>
      <c r="AF23" s="3">
        <v>271262</v>
      </c>
      <c r="AG23" s="3">
        <v>118085</v>
      </c>
      <c r="AH23" s="3">
        <v>233732</v>
      </c>
      <c r="AI23" s="3">
        <v>211087</v>
      </c>
      <c r="AJ23" s="3">
        <v>381864</v>
      </c>
      <c r="AK23" s="3">
        <v>324561</v>
      </c>
      <c r="AL23" s="3">
        <v>548351</v>
      </c>
      <c r="AM23" s="3">
        <v>464320</v>
      </c>
      <c r="AN23" s="3">
        <v>245276</v>
      </c>
      <c r="AO23" s="3">
        <v>234637</v>
      </c>
      <c r="AP23" s="3">
        <v>402984</v>
      </c>
      <c r="AQ23" s="3">
        <v>226105</v>
      </c>
    </row>
    <row r="24" spans="1:43" x14ac:dyDescent="0.25">
      <c r="B24" s="17" t="s">
        <v>28</v>
      </c>
    </row>
    <row r="25" spans="1:43" x14ac:dyDescent="0.25">
      <c r="B25" s="18" t="s">
        <v>26</v>
      </c>
    </row>
  </sheetData>
  <sortState ref="AC4:AQ23">
    <sortCondition ref="AL4:AL23"/>
  </sortState>
  <mergeCells count="6">
    <mergeCell ref="B18:M18"/>
    <mergeCell ref="N2:Q2"/>
    <mergeCell ref="N11:Q11"/>
    <mergeCell ref="N12:Q12"/>
    <mergeCell ref="N13:Q13"/>
    <mergeCell ref="N14:Q14"/>
  </mergeCells>
  <dataValidations count="1">
    <dataValidation type="list" allowBlank="1" showInputMessage="1" showErrorMessage="1" sqref="N12:Q12 N14:Q14">
      <formula1>"East, Mid-West, North, West"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Option Button 1">
              <controlPr defaultSize="0" autoFill="0" autoLine="0" autoPict="0">
                <anchor moveWithCells="1">
                  <from>
                    <xdr:col>13</xdr:col>
                    <xdr:colOff>190500</xdr:colOff>
                    <xdr:row>2</xdr:row>
                    <xdr:rowOff>28575</xdr:rowOff>
                  </from>
                  <to>
                    <xdr:col>16</xdr:col>
                    <xdr:colOff>314325</xdr:colOff>
                    <xdr:row>3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Option Button 2">
              <controlPr defaultSize="0" autoFill="0" autoLine="0" autoPict="0">
                <anchor moveWithCells="1">
                  <from>
                    <xdr:col>13</xdr:col>
                    <xdr:colOff>190500</xdr:colOff>
                    <xdr:row>3</xdr:row>
                    <xdr:rowOff>76200</xdr:rowOff>
                  </from>
                  <to>
                    <xdr:col>16</xdr:col>
                    <xdr:colOff>314325</xdr:colOff>
                    <xdr:row>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Option Button 3">
              <controlPr defaultSize="0" autoFill="0" autoLine="0" autoPict="0">
                <anchor moveWithCells="1">
                  <from>
                    <xdr:col>13</xdr:col>
                    <xdr:colOff>190500</xdr:colOff>
                    <xdr:row>4</xdr:row>
                    <xdr:rowOff>123825</xdr:rowOff>
                  </from>
                  <to>
                    <xdr:col>16</xdr:col>
                    <xdr:colOff>314325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Option Button 4">
              <controlPr defaultSize="0" autoFill="0" autoLine="0" autoPict="0">
                <anchor moveWithCells="1">
                  <from>
                    <xdr:col>13</xdr:col>
                    <xdr:colOff>190500</xdr:colOff>
                    <xdr:row>6</xdr:row>
                    <xdr:rowOff>9525</xdr:rowOff>
                  </from>
                  <to>
                    <xdr:col>16</xdr:col>
                    <xdr:colOff>314325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Option Button 5">
              <controlPr defaultSize="0" autoFill="0" autoLine="0" autoPict="0">
                <anchor moveWithCells="1">
                  <from>
                    <xdr:col>13</xdr:col>
                    <xdr:colOff>190500</xdr:colOff>
                    <xdr:row>7</xdr:row>
                    <xdr:rowOff>47625</xdr:rowOff>
                  </from>
                  <to>
                    <xdr:col>16</xdr:col>
                    <xdr:colOff>314325</xdr:colOff>
                    <xdr:row>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DynamicChart</vt:lpstr>
      <vt:lpstr>ProdCategList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Kiarie</dc:creator>
  <cp:lastModifiedBy>William Kiarie</cp:lastModifiedBy>
  <dcterms:created xsi:type="dcterms:W3CDTF">2015-06-08T08:11:05Z</dcterms:created>
  <dcterms:modified xsi:type="dcterms:W3CDTF">2015-06-09T15:18:12Z</dcterms:modified>
</cp:coreProperties>
</file>